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56" i="1" l="1"/>
  <c r="M56" i="1"/>
  <c r="L56" i="1"/>
  <c r="K56" i="1"/>
  <c r="J56" i="1"/>
  <c r="I56" i="1"/>
  <c r="H56" i="1"/>
  <c r="G56" i="1"/>
  <c r="N55" i="1"/>
  <c r="M55" i="1"/>
  <c r="L55" i="1"/>
  <c r="K55" i="1"/>
  <c r="J55" i="1"/>
  <c r="I55" i="1"/>
  <c r="H55" i="1"/>
  <c r="G55" i="1"/>
  <c r="N54" i="1"/>
  <c r="M54" i="1"/>
  <c r="L54" i="1"/>
  <c r="K54" i="1"/>
  <c r="J54" i="1"/>
  <c r="I54" i="1"/>
  <c r="H54" i="1"/>
  <c r="G54" i="1"/>
  <c r="N51" i="1"/>
  <c r="M51" i="1"/>
  <c r="L51" i="1"/>
  <c r="K51" i="1"/>
  <c r="J51" i="1"/>
  <c r="I51" i="1"/>
  <c r="H51" i="1"/>
  <c r="G51" i="1"/>
  <c r="N49" i="1"/>
  <c r="M49" i="1"/>
  <c r="L49" i="1"/>
  <c r="K49" i="1"/>
  <c r="J49" i="1"/>
  <c r="I49" i="1"/>
  <c r="H49" i="1"/>
  <c r="G49" i="1"/>
  <c r="L48" i="1"/>
  <c r="J48" i="1"/>
  <c r="K48" i="1"/>
  <c r="N46" i="1"/>
  <c r="M46" i="1"/>
  <c r="L46" i="1"/>
  <c r="K46" i="1"/>
  <c r="J46" i="1"/>
  <c r="I46" i="1"/>
  <c r="H46" i="1"/>
  <c r="G46" i="1"/>
  <c r="N45" i="1"/>
  <c r="M45" i="1"/>
  <c r="L45" i="1"/>
  <c r="K45" i="1"/>
  <c r="J45" i="1"/>
  <c r="I45" i="1"/>
  <c r="H45" i="1"/>
  <c r="G45" i="1"/>
  <c r="J43" i="1"/>
  <c r="K43" i="1"/>
  <c r="J44" i="1"/>
  <c r="N42" i="1"/>
  <c r="M42" i="1"/>
  <c r="L42" i="1"/>
  <c r="K42" i="1"/>
  <c r="J42" i="1"/>
  <c r="I42" i="1"/>
  <c r="H42" i="1"/>
  <c r="G42" i="1"/>
  <c r="N41" i="1"/>
  <c r="M41" i="1"/>
  <c r="L41" i="1"/>
  <c r="K41" i="1"/>
  <c r="J41" i="1"/>
  <c r="I41" i="1"/>
  <c r="H41" i="1"/>
  <c r="G41" i="1"/>
  <c r="N40" i="1"/>
  <c r="M40" i="1"/>
  <c r="L40" i="1"/>
  <c r="K40" i="1"/>
  <c r="J40" i="1"/>
  <c r="I40" i="1"/>
  <c r="H40" i="1"/>
  <c r="G40" i="1"/>
  <c r="N39" i="1"/>
  <c r="M39" i="1"/>
  <c r="L39" i="1"/>
  <c r="K39" i="1"/>
  <c r="J39" i="1"/>
  <c r="I39" i="1"/>
  <c r="H39" i="1"/>
  <c r="G39" i="1"/>
  <c r="N38" i="1"/>
  <c r="M38" i="1"/>
  <c r="K38" i="1"/>
  <c r="L38" i="1"/>
  <c r="J38" i="1"/>
  <c r="I38" i="1"/>
  <c r="H38" i="1"/>
  <c r="G38" i="1"/>
  <c r="N37" i="1"/>
  <c r="M37" i="1"/>
  <c r="L37" i="1"/>
  <c r="K37" i="1"/>
  <c r="J37" i="1"/>
  <c r="I37" i="1"/>
  <c r="H37" i="1"/>
  <c r="G37" i="1"/>
  <c r="N36" i="1"/>
  <c r="M36" i="1"/>
  <c r="L36" i="1"/>
  <c r="K36" i="1"/>
  <c r="J36" i="1"/>
  <c r="I36" i="1"/>
  <c r="H36" i="1"/>
  <c r="G36" i="1"/>
  <c r="N35" i="1"/>
  <c r="M35" i="1"/>
  <c r="L35" i="1"/>
  <c r="K35" i="1"/>
  <c r="J35" i="1"/>
  <c r="I35" i="1"/>
  <c r="H35" i="1"/>
  <c r="G35" i="1"/>
  <c r="N34" i="1"/>
  <c r="M34" i="1"/>
  <c r="L34" i="1"/>
  <c r="K34" i="1"/>
  <c r="J34" i="1"/>
  <c r="I34" i="1"/>
  <c r="H34" i="1"/>
  <c r="G34" i="1"/>
  <c r="N33" i="1"/>
  <c r="M33" i="1"/>
  <c r="L33" i="1"/>
  <c r="K33" i="1"/>
  <c r="J33" i="1"/>
  <c r="I33" i="1"/>
  <c r="H33" i="1"/>
  <c r="G33" i="1"/>
  <c r="N32" i="1"/>
  <c r="M32" i="1"/>
  <c r="K32" i="1"/>
  <c r="L32" i="1"/>
  <c r="J32" i="1"/>
  <c r="I32" i="1"/>
  <c r="H32" i="1"/>
  <c r="G32" i="1"/>
  <c r="N31" i="1"/>
  <c r="M31" i="1"/>
  <c r="L31" i="1"/>
  <c r="K31" i="1"/>
  <c r="J31" i="1"/>
  <c r="I31" i="1"/>
  <c r="H31" i="1"/>
  <c r="G31" i="1"/>
  <c r="N30" i="1"/>
  <c r="M30" i="1"/>
  <c r="L30" i="1"/>
  <c r="K30" i="1"/>
  <c r="J30" i="1"/>
  <c r="I30" i="1"/>
  <c r="H30" i="1"/>
  <c r="G30" i="1"/>
  <c r="N29" i="1"/>
  <c r="M29" i="1"/>
  <c r="L29" i="1"/>
  <c r="K29" i="1"/>
  <c r="J29" i="1"/>
  <c r="I29" i="1"/>
  <c r="H29" i="1"/>
  <c r="G29" i="1"/>
  <c r="N28" i="1"/>
  <c r="M28" i="1"/>
  <c r="L28" i="1"/>
  <c r="K28" i="1"/>
  <c r="J28" i="1"/>
  <c r="I28" i="1"/>
  <c r="H28" i="1"/>
  <c r="G28" i="1"/>
  <c r="N27" i="1"/>
  <c r="M27" i="1"/>
  <c r="L27" i="1"/>
  <c r="K27" i="1"/>
  <c r="J27" i="1"/>
  <c r="I27" i="1"/>
  <c r="H27" i="1"/>
  <c r="G27" i="1"/>
  <c r="N26" i="1"/>
  <c r="M26" i="1"/>
  <c r="L26" i="1"/>
  <c r="K26" i="1"/>
  <c r="J26" i="1"/>
  <c r="I26" i="1"/>
  <c r="H26" i="1"/>
  <c r="G26" i="1"/>
  <c r="N25" i="1"/>
  <c r="M25" i="1"/>
  <c r="L25" i="1"/>
  <c r="K25" i="1"/>
  <c r="J25" i="1"/>
  <c r="I25" i="1"/>
  <c r="H25" i="1"/>
  <c r="G25" i="1"/>
  <c r="N24" i="1"/>
  <c r="M24" i="1"/>
  <c r="L24" i="1"/>
  <c r="K24" i="1"/>
  <c r="J24" i="1"/>
  <c r="I24" i="1"/>
  <c r="H24" i="1"/>
  <c r="G24" i="1"/>
  <c r="N23" i="1"/>
  <c r="M23" i="1"/>
  <c r="L23" i="1"/>
  <c r="K23" i="1"/>
  <c r="J23" i="1"/>
  <c r="I23" i="1"/>
  <c r="H23" i="1"/>
  <c r="G23" i="1"/>
  <c r="N22" i="1"/>
  <c r="M22" i="1"/>
  <c r="L22" i="1"/>
  <c r="K22" i="1"/>
  <c r="J22" i="1"/>
  <c r="I22" i="1"/>
  <c r="H22" i="1"/>
  <c r="G22" i="1"/>
  <c r="N21" i="1"/>
  <c r="M21" i="1"/>
  <c r="L21" i="1"/>
  <c r="K21" i="1"/>
  <c r="J21" i="1"/>
  <c r="I21" i="1"/>
  <c r="H21" i="1"/>
  <c r="G21" i="1"/>
  <c r="N20" i="1"/>
  <c r="M20" i="1"/>
  <c r="L20" i="1"/>
  <c r="K20" i="1"/>
  <c r="J20" i="1"/>
  <c r="I20" i="1"/>
  <c r="H20" i="1"/>
  <c r="G20" i="1"/>
  <c r="N19" i="1"/>
  <c r="M19" i="1"/>
  <c r="L19" i="1"/>
  <c r="K19" i="1"/>
  <c r="J19" i="1"/>
  <c r="I19" i="1"/>
  <c r="H19" i="1"/>
  <c r="G19" i="1"/>
  <c r="N17" i="1"/>
  <c r="M17" i="1"/>
  <c r="L17" i="1"/>
  <c r="K17" i="1"/>
  <c r="J17" i="1"/>
  <c r="I17" i="1"/>
  <c r="H17" i="1"/>
  <c r="G17" i="1"/>
  <c r="N16" i="1"/>
  <c r="M16" i="1"/>
  <c r="L16" i="1"/>
  <c r="K16" i="1"/>
  <c r="J16" i="1"/>
  <c r="I16" i="1"/>
  <c r="H16" i="1"/>
  <c r="G16" i="1"/>
  <c r="N14" i="1"/>
  <c r="M14" i="1"/>
  <c r="L14" i="1"/>
  <c r="K14" i="1"/>
  <c r="J14" i="1"/>
  <c r="I14" i="1"/>
  <c r="H14" i="1"/>
  <c r="G14" i="1"/>
  <c r="N13" i="1"/>
  <c r="M13" i="1"/>
  <c r="L13" i="1"/>
  <c r="K13" i="1"/>
  <c r="J13" i="1"/>
  <c r="I13" i="1"/>
  <c r="H13" i="1"/>
  <c r="G13" i="1"/>
  <c r="N12" i="1"/>
  <c r="M12" i="1"/>
  <c r="L12" i="1"/>
  <c r="K12" i="1"/>
  <c r="J12" i="1"/>
  <c r="I12" i="1"/>
  <c r="H12" i="1"/>
  <c r="G12" i="1"/>
  <c r="N11" i="1"/>
  <c r="M11" i="1"/>
  <c r="L11" i="1"/>
  <c r="K11" i="1"/>
  <c r="J11" i="1"/>
  <c r="I11" i="1"/>
  <c r="H11" i="1"/>
  <c r="G11" i="1"/>
  <c r="N10" i="1"/>
  <c r="M10" i="1"/>
  <c r="L10" i="1"/>
  <c r="K10" i="1"/>
  <c r="J10" i="1"/>
  <c r="I10" i="1"/>
  <c r="H10" i="1"/>
  <c r="G10" i="1"/>
  <c r="N9" i="1"/>
  <c r="M9" i="1"/>
  <c r="L9" i="1"/>
  <c r="K9" i="1"/>
  <c r="J9" i="1"/>
  <c r="I9" i="1"/>
  <c r="H9" i="1"/>
  <c r="G9" i="1"/>
  <c r="N8" i="1"/>
  <c r="M8" i="1"/>
  <c r="L8" i="1"/>
  <c r="K8" i="1"/>
  <c r="J8" i="1"/>
  <c r="I8" i="1"/>
  <c r="H8" i="1"/>
  <c r="G8" i="1"/>
  <c r="N7" i="1"/>
  <c r="M7" i="1"/>
  <c r="L7" i="1"/>
  <c r="K7" i="1"/>
  <c r="J7" i="1"/>
  <c r="I7" i="1"/>
  <c r="H7" i="1"/>
  <c r="G7" i="1"/>
  <c r="G6" i="1"/>
  <c r="N6" i="1"/>
  <c r="M6" i="1"/>
  <c r="L6" i="1"/>
  <c r="K6" i="1"/>
  <c r="J6" i="1"/>
  <c r="I6" i="1"/>
  <c r="H6" i="1"/>
  <c r="N5" i="1"/>
  <c r="M5" i="1"/>
  <c r="L5" i="1"/>
  <c r="K5" i="1"/>
  <c r="J5" i="1"/>
  <c r="I5" i="1"/>
  <c r="H5" i="1"/>
  <c r="G5" i="1"/>
  <c r="N4" i="1"/>
  <c r="M4" i="1"/>
  <c r="L4" i="1"/>
  <c r="K4" i="1"/>
  <c r="J4" i="1"/>
  <c r="I4" i="1"/>
  <c r="H4" i="1"/>
  <c r="G4" i="1"/>
  <c r="K44" i="1" l="1"/>
</calcChain>
</file>

<file path=xl/sharedStrings.xml><?xml version="1.0" encoding="utf-8"?>
<sst xmlns="http://schemas.openxmlformats.org/spreadsheetml/2006/main" count="219" uniqueCount="161">
  <si>
    <t>Հ/Հ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</si>
  <si>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</si>
  <si>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</si>
  <si>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</si>
  <si>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</si>
  <si>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Քանակ</t>
  </si>
  <si>
    <t>Ալյուր ցորենի</t>
  </si>
  <si>
    <t>1-ին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</si>
  <si>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</si>
  <si>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կգ</t>
  </si>
  <si>
    <t>Հավի միս</t>
  </si>
  <si>
    <t>հավի մսեղիք, սառեցված,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</si>
  <si>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</si>
  <si>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Տավարի միս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</si>
  <si>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</si>
  <si>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</si>
  <si>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</si>
  <si>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</si>
  <si>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</si>
  <si>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</si>
  <si>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</si>
  <si>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Կաթնաշոռ</t>
  </si>
  <si>
    <t>կաթնաշոռ դասական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</si>
  <si>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</si>
  <si>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</si>
  <si>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</si>
  <si>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</si>
  <si>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</si>
  <si>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</si>
  <si>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</si>
  <si>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</si>
  <si>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</si>
  <si>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</si>
  <si>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</si>
  <si>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ձու, 01 կարգ</t>
  </si>
  <si>
    <t>Ձու սեղանի կամ դիետիկ, 1-ին կարգի, տեսակավորված ըստ մեկ ձվի զանգվածի, դիետիկ ձվի պահման ժամկետը՝ 7 օր,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հոդվածի:</t>
  </si>
  <si>
    <t>հատ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</si>
  <si>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</si>
  <si>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</si>
  <si>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</si>
  <si>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</si>
  <si>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</si>
  <si>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</si>
  <si>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</si>
  <si>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Մրգահյութ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</si>
  <si>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</si>
  <si>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</si>
  <si>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</si>
  <si>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</si>
  <si>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</si>
  <si>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</si>
  <si>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</si>
  <si>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</si>
  <si>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</si>
  <si>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</si>
  <si>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</si>
  <si>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</si>
  <si>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</si>
  <si>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</si>
  <si>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</si>
  <si>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</si>
  <si>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</si>
  <si>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</si>
  <si>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</si>
  <si>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</si>
  <si>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</si>
  <si>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</si>
  <si>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</si>
  <si>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</si>
  <si>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</si>
  <si>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</si>
  <si>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</si>
  <si>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</si>
  <si>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</si>
  <si>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 xml:space="preserve">կոնֆետ, շոկոլադապատ 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</si>
  <si>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</si>
  <si>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</si>
  <si>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</si>
  <si>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</si>
  <si>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</si>
  <si>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</si>
  <si>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</si>
  <si>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</si>
  <si>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</si>
  <si>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</si>
  <si>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</si>
  <si>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</si>
  <si>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</si>
  <si>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Մեղր</t>
  </si>
  <si>
    <t>մեղր, բնական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</si>
  <si>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</si>
  <si>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</si>
  <si>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</si>
  <si>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</si>
  <si>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Տաքդեղ /պղպեղ/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</si>
  <si>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</si>
  <si>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</si>
  <si>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Կաթ</t>
  </si>
  <si>
    <t>կաթ, պաստերացված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</si>
  <si>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</si>
  <si>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լ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</si>
  <si>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</si>
  <si>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</si>
  <si>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</si>
  <si>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Լոլիկ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</si>
  <si>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</si>
  <si>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</si>
  <si>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</si>
  <si>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</si>
  <si>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</si>
  <si>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Մարինացված վարունգ</t>
  </si>
  <si>
    <t>մարինացված վարունգ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</si>
  <si>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</si>
  <si>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</si>
  <si>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</si>
  <si>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</si>
  <si>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կապ</t>
  </si>
  <si>
    <t>Սմբուկ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</si>
  <si>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</si>
  <si>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</si>
  <si>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Սոդա</t>
  </si>
  <si>
    <t>Աառանց կողմնակի մեխանիկական խառնուկների առկայության, առանց կողմնակի համերի ու հոտերի, սորուն նյութ,  սպիտակ երանգով,  Անվտանգությունը` ըստ N 2-III-4.9-01-2010 հիգիենիկ նորմատիվների և “Սննդամթերքի անվտանգության մասին” ՀՀ օրենքի 8-րդ հոդվածի։, 0.5կգ քաշով</t>
  </si>
  <si>
    <t>Կակաո</t>
  </si>
  <si>
    <t>Ոլոռ կոնսերվասված</t>
  </si>
  <si>
    <t>Եգիպտացորեն կոնսերվացված</t>
  </si>
  <si>
    <t>Թխվածքաբլիթ</t>
  </si>
  <si>
    <t>Գեղարվեստական ձևավորմամբ, փխրուն կամ բիսկվիթային  թխվածք։ Անվտանգ¬ու¬թյունը՝ ըստ N 2-III-4.9-01-2010  հիգիենիկ նորմատիվների, իսկ մակնշումը` “Սննդամթերքի անվտանգության մասին” ՀՀ օրեն¬քի 8-րդ հոդվածի, արտասահմանյան արտադրության, պիտանելիութայն մնացորդային ժամկետը ոչ պակաս քան 80 %</t>
  </si>
  <si>
    <t>կանաչ սոխ</t>
  </si>
  <si>
    <t>Կանաչ սոխ,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</si>
  <si>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 սոխ</t>
  </si>
  <si>
    <t>Սիրոպ</t>
  </si>
  <si>
    <t>սիրոպ</t>
  </si>
  <si>
    <t>հյութ մասուրի</t>
  </si>
  <si>
    <t>հյութ սերկևիլի</t>
  </si>
  <si>
    <t>Մրգահյութեր` պատրաստված թարմ մասուրից,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</si>
  <si>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Մրգահյութեր` պատրաստված թարմ սերկևիլից,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</si>
  <si>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Պատրաստված թարմ կանաչ ոլոռ, համեմված և թթվեցված աղաջրում 720 մլ ապակե տարրաներով: Անվտանգությունը և մակնշումը ըստ N 2-III-4,9-01-2003 (ՌԴ Սան Պին 2,3,2-1078-01) սանիտարահամաճարակային կանոնների և նորմերի և ՙՍննդամթերքի անվտանգության մասին՚ ՀՀ օրենքի 9-րդ հոդվածի</t>
  </si>
  <si>
    <t>Պահածոյացված հատիկավոր քաղցր եգիպտացորեն` վակուումային փաթեթավորմամբ:Անվտանգությունը և մակնշումը ըստ N 2-III-4,9-01-2003 (ՌԴ Սան Պին 2,3,2-1078-01) սանիտարահամաճարակային կանոնների և նորմերի և ՙՍննդամթերքի անվտանգության մասին՚ ՀՀ օրենքի 9-րդ հոդվածի</t>
  </si>
  <si>
    <t xml:space="preserve">Մրգային թարմ, 3 լ-ոց: Անվտանգությունը` Սան.Պին 2.3.2.560-96 ռուսական արտադրության կամ համարժեք </t>
  </si>
  <si>
    <t>աղացած</t>
  </si>
  <si>
    <t>տավարի միս, փափուկ</t>
  </si>
  <si>
    <t>Հալվա</t>
  </si>
  <si>
    <t>Անվտանգությունը՝ ըստ N 2-III-4.9-01-2010  հիգիենիկ նորմատիվների, իսկ մակնշումը` “Սննդամթերքի անվտանգության մասին” ՀՀ օրեն¬քի 8-րդ հոդվածի,</t>
  </si>
  <si>
    <t>Ցորենի ալյուրից թողարկված ,հատով, փաթեթավորված,կամառանցփաթեթավորմանպատրաստրվածբարձրտեսակիալյուրիցՀԱՏ3199:Անվտանգությունը ըստ 2 III-4-9-012003(ՌԴՍանՊին2.3.2.107801)սանիտարա-համաճարակային կանոնների և նորմերի և ,,սննդամթերքի անվտանգության մասին ՀՀ օրենքի  9-րդ հոդվածի</t>
  </si>
  <si>
    <t>Հաց</t>
  </si>
  <si>
    <t>հաց</t>
  </si>
  <si>
    <t>տուփ</t>
  </si>
  <si>
    <t>վերմիշել</t>
  </si>
  <si>
    <t>հաճար</t>
  </si>
  <si>
    <t>Հաճար</t>
  </si>
  <si>
    <t>Բազուկ</t>
  </si>
  <si>
    <t>Բազուկ, արմատապտուղ</t>
  </si>
  <si>
    <t>Կարամել</t>
  </si>
  <si>
    <t>Եգիպտացորեն կոնսերվացված /450գ/</t>
  </si>
  <si>
    <t>Մարգարին</t>
  </si>
  <si>
    <t>Վանիլ</t>
  </si>
  <si>
    <t>վանիլ</t>
  </si>
  <si>
    <t>Համասեռ, արտաքին մակերեսը փայլուն,  համը և հոտը` համապատասխան բաղադրագրի և տեխնոլոգիա-կան հրահանգի,  փաթեթավորված, Անվտանգությունը` ըստ N 2-III-4.9-01-2010 հիգիենիկ նորմատիվների, իսկ մակնշումը` “Սննդա¬մթերքի անվտանգության մասին” ՀՀ օրենքի 8-րդ հոդվածի, պիտանելիության ժամկետը ոչ պակաս քան 70 %</t>
  </si>
  <si>
    <t>Անվտանգությունը` ըստ N 2-III-4.9-01-2010 հիգիենիկ նորմատիվների, իսկ մակնշումը` “Սննդա¬մթերքի անվտանգության մասին” ՀՀ օրենքի 8-րդ հոդվածի, պիտանելիության ժամկետը ոչ պակաս քան 70 %</t>
  </si>
  <si>
    <t>ՏԵԽՆԻԿԱԿԱՆ ԲՆՈՒԹԱԳԻՐ</t>
  </si>
  <si>
    <t xml:space="preserve">                          Հավելված N 1
«   »  ---------------------   2014թ. կնքված
N ՄՔՄՄ-ՇՀԱՊՁԲ-11/2 -14/1գնման պայմանագրի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</si>
</sst>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;@"/>
    <numFmt numFmtId="165" formatCode="_(* #,##0.00_);_(* \(#,##0.00\);_(* \-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</cellXfs>
  <cellStyles count="2">
    <cellStyle name="Comma 2 67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="80" zoomScaleNormal="80" workbookViewId="0">
      <selection activeCell="D4" sqref="D4"/>
    </sheetView>
  </sheetViews>
  <sheetFormatPr defaultRowHeight="15" x14ac:dyDescent="0.25"/>
  <cols>
    <col min="1" max="1" width="5.140625" customWidth="1"/>
    <col min="2" max="2" width="11.7109375" customWidth="1"/>
    <col min="3" max="3" width="14.42578125" customWidth="1"/>
    <col min="4" max="4" width="48.28515625" customWidth="1"/>
    <col min="5" max="5" width="9.140625" style="9"/>
    <col min="6" max="6" width="8" customWidth="1"/>
    <col min="7" max="7" width="8.28515625" customWidth="1"/>
    <col min="8" max="8" width="8.5703125" customWidth="1"/>
    <col min="9" max="9" width="8.7109375" customWidth="1"/>
    <col min="10" max="10" width="8.85546875" customWidth="1"/>
    <col min="11" max="11" width="9" customWidth="1"/>
    <col min="12" max="12" width="8.42578125" customWidth="1"/>
    <col min="13" max="13" width="8.7109375" customWidth="1"/>
    <col min="14" max="14" width="8.85546875" customWidth="1"/>
  </cols>
  <sheetData>
    <row r="1" spans="1:14" ht="57.75" customHeight="1" x14ac:dyDescent="0.25">
      <c r="B1" s="12" t="s">
        <v>160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9.75" customHeight="1" x14ac:dyDescent="0.25">
      <c r="A2" s="14" t="s">
        <v>159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87" customHeight="1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1" t="s">
        <v>5</v>
      </c>
      <c r="G3" s="3">
        <v>41699</v>
      </c>
      <c r="H3" s="3">
        <v>41730</v>
      </c>
      <c r="I3" s="3">
        <v>41760</v>
      </c>
      <c r="J3" s="3">
        <v>41791</v>
      </c>
      <c r="K3" s="3">
        <v>41883</v>
      </c>
      <c r="L3" s="3">
        <v>41913</v>
      </c>
      <c r="M3" s="3">
        <v>41944</v>
      </c>
      <c r="N3" s="3">
        <v>41974</v>
      </c>
    </row>
    <row r="4" spans="1:14" ht="105.75" customHeight="1" x14ac:dyDescent="0.25">
      <c r="A4" s="1">
        <v>1</v>
      </c>
      <c r="B4" s="4" t="s">
        <v>144</v>
      </c>
      <c r="C4" s="4" t="s">
        <v>145</v>
      </c>
      <c r="D4" s="10" t="s">
        <v>143</v>
      </c>
      <c r="E4" s="5" t="s">
        <v>9</v>
      </c>
      <c r="F4" s="1">
        <v>3150</v>
      </c>
      <c r="G4" s="8">
        <f t="shared" ref="G4:G14" si="0">F4/8</f>
        <v>393.75</v>
      </c>
      <c r="H4" s="8">
        <f t="shared" ref="H4:H14" si="1">F4/8</f>
        <v>393.75</v>
      </c>
      <c r="I4" s="8">
        <f t="shared" ref="I4:I14" si="2">F4/8</f>
        <v>393.75</v>
      </c>
      <c r="J4" s="8">
        <f t="shared" ref="J4:J14" si="3">F4/8</f>
        <v>393.75</v>
      </c>
      <c r="K4" s="8">
        <f t="shared" ref="K4:K14" si="4">F4/8</f>
        <v>393.75</v>
      </c>
      <c r="L4" s="8">
        <f t="shared" ref="L4:L14" si="5">F4/8</f>
        <v>393.75</v>
      </c>
      <c r="M4" s="8">
        <f t="shared" ref="M4:M14" si="6">F4/8</f>
        <v>393.75</v>
      </c>
      <c r="N4" s="8">
        <f t="shared" ref="N4:N14" si="7">F4/8</f>
        <v>393.75</v>
      </c>
    </row>
    <row r="5" spans="1:14" ht="149.25" customHeight="1" x14ac:dyDescent="0.25">
      <c r="A5" s="1">
        <v>2</v>
      </c>
      <c r="B5" s="4" t="s">
        <v>6</v>
      </c>
      <c r="C5" s="5" t="s">
        <v>7</v>
      </c>
      <c r="D5" s="5" t="s">
        <v>8</v>
      </c>
      <c r="E5" s="5" t="s">
        <v>9</v>
      </c>
      <c r="F5" s="5">
        <v>134</v>
      </c>
      <c r="G5" s="5">
        <f t="shared" si="0"/>
        <v>16.75</v>
      </c>
      <c r="H5" s="5">
        <f t="shared" si="1"/>
        <v>16.75</v>
      </c>
      <c r="I5" s="5">
        <f t="shared" si="2"/>
        <v>16.75</v>
      </c>
      <c r="J5" s="5">
        <f t="shared" si="3"/>
        <v>16.75</v>
      </c>
      <c r="K5" s="5">
        <f t="shared" si="4"/>
        <v>16.75</v>
      </c>
      <c r="L5" s="5">
        <f t="shared" si="5"/>
        <v>16.75</v>
      </c>
      <c r="M5" s="5">
        <f t="shared" si="6"/>
        <v>16.75</v>
      </c>
      <c r="N5" s="5">
        <f t="shared" si="7"/>
        <v>16.75</v>
      </c>
    </row>
    <row r="6" spans="1:14" ht="111" customHeight="1" x14ac:dyDescent="0.25">
      <c r="A6" s="1">
        <v>3</v>
      </c>
      <c r="B6" s="4" t="s">
        <v>10</v>
      </c>
      <c r="C6" s="5" t="s">
        <v>11</v>
      </c>
      <c r="D6" s="5" t="s">
        <v>12</v>
      </c>
      <c r="E6" s="5" t="s">
        <v>9</v>
      </c>
      <c r="F6" s="5">
        <v>267</v>
      </c>
      <c r="G6" s="5">
        <f t="shared" si="0"/>
        <v>33.375</v>
      </c>
      <c r="H6" s="11">
        <f t="shared" si="1"/>
        <v>33.375</v>
      </c>
      <c r="I6" s="5">
        <f t="shared" si="2"/>
        <v>33.375</v>
      </c>
      <c r="J6" s="5">
        <f t="shared" si="3"/>
        <v>33.375</v>
      </c>
      <c r="K6" s="5">
        <f t="shared" si="4"/>
        <v>33.375</v>
      </c>
      <c r="L6" s="5">
        <f t="shared" si="5"/>
        <v>33.375</v>
      </c>
      <c r="M6" s="5">
        <f t="shared" si="6"/>
        <v>33.375</v>
      </c>
      <c r="N6" s="5">
        <f t="shared" si="7"/>
        <v>33.375</v>
      </c>
    </row>
    <row r="7" spans="1:14" ht="103.5" customHeight="1" x14ac:dyDescent="0.25">
      <c r="A7" s="1">
        <v>4</v>
      </c>
      <c r="B7" s="4" t="s">
        <v>13</v>
      </c>
      <c r="C7" s="5" t="s">
        <v>140</v>
      </c>
      <c r="D7" s="5" t="s">
        <v>14</v>
      </c>
      <c r="E7" s="5" t="s">
        <v>9</v>
      </c>
      <c r="F7" s="5">
        <v>356</v>
      </c>
      <c r="G7" s="5">
        <f t="shared" si="0"/>
        <v>44.5</v>
      </c>
      <c r="H7" s="5">
        <f t="shared" si="1"/>
        <v>44.5</v>
      </c>
      <c r="I7" s="5">
        <f t="shared" si="2"/>
        <v>44.5</v>
      </c>
      <c r="J7" s="5">
        <f t="shared" si="3"/>
        <v>44.5</v>
      </c>
      <c r="K7" s="5">
        <f t="shared" si="4"/>
        <v>44.5</v>
      </c>
      <c r="L7" s="5">
        <f t="shared" si="5"/>
        <v>44.5</v>
      </c>
      <c r="M7" s="5">
        <f t="shared" si="6"/>
        <v>44.5</v>
      </c>
      <c r="N7" s="5">
        <f t="shared" si="7"/>
        <v>44.5</v>
      </c>
    </row>
    <row r="8" spans="1:14" ht="98.25" customHeight="1" x14ac:dyDescent="0.25">
      <c r="A8" s="1">
        <v>5</v>
      </c>
      <c r="B8" s="4" t="s">
        <v>13</v>
      </c>
      <c r="C8" s="5" t="s">
        <v>139</v>
      </c>
      <c r="D8" s="5" t="s">
        <v>14</v>
      </c>
      <c r="E8" s="5" t="s">
        <v>9</v>
      </c>
      <c r="F8" s="5">
        <v>220</v>
      </c>
      <c r="G8" s="5">
        <f t="shared" si="0"/>
        <v>27.5</v>
      </c>
      <c r="H8" s="5">
        <f t="shared" si="1"/>
        <v>27.5</v>
      </c>
      <c r="I8" s="5">
        <f t="shared" si="2"/>
        <v>27.5</v>
      </c>
      <c r="J8" s="5">
        <f t="shared" si="3"/>
        <v>27.5</v>
      </c>
      <c r="K8" s="5">
        <f t="shared" si="4"/>
        <v>27.5</v>
      </c>
      <c r="L8" s="5">
        <f t="shared" si="5"/>
        <v>27.5</v>
      </c>
      <c r="M8" s="5">
        <f t="shared" si="6"/>
        <v>27.5</v>
      </c>
      <c r="N8" s="5">
        <f t="shared" si="7"/>
        <v>27.5</v>
      </c>
    </row>
    <row r="9" spans="1:14" ht="186.75" customHeight="1" x14ac:dyDescent="0.25">
      <c r="A9" s="1">
        <v>6</v>
      </c>
      <c r="B9" s="4" t="s">
        <v>15</v>
      </c>
      <c r="C9" s="5" t="s">
        <v>16</v>
      </c>
      <c r="D9" s="5" t="s">
        <v>17</v>
      </c>
      <c r="E9" s="5" t="s">
        <v>9</v>
      </c>
      <c r="F9" s="5">
        <v>2250</v>
      </c>
      <c r="G9" s="5">
        <f t="shared" si="0"/>
        <v>281.25</v>
      </c>
      <c r="H9" s="5">
        <f t="shared" si="1"/>
        <v>281.25</v>
      </c>
      <c r="I9" s="5">
        <f t="shared" si="2"/>
        <v>281.25</v>
      </c>
      <c r="J9" s="5">
        <f t="shared" si="3"/>
        <v>281.25</v>
      </c>
      <c r="K9" s="5">
        <f t="shared" si="4"/>
        <v>281.25</v>
      </c>
      <c r="L9" s="5">
        <f t="shared" si="5"/>
        <v>281.25</v>
      </c>
      <c r="M9" s="5">
        <f t="shared" si="6"/>
        <v>281.25</v>
      </c>
      <c r="N9" s="5">
        <f t="shared" si="7"/>
        <v>281.25</v>
      </c>
    </row>
    <row r="10" spans="1:14" ht="141.75" customHeight="1" x14ac:dyDescent="0.25">
      <c r="A10" s="1">
        <v>7</v>
      </c>
      <c r="B10" s="4" t="s">
        <v>18</v>
      </c>
      <c r="C10" s="5" t="s">
        <v>19</v>
      </c>
      <c r="D10" s="5" t="s">
        <v>20</v>
      </c>
      <c r="E10" s="5" t="s">
        <v>9</v>
      </c>
      <c r="F10" s="5">
        <v>63</v>
      </c>
      <c r="G10" s="5">
        <f t="shared" si="0"/>
        <v>7.875</v>
      </c>
      <c r="H10" s="5">
        <f t="shared" si="1"/>
        <v>7.875</v>
      </c>
      <c r="I10" s="5">
        <f t="shared" si="2"/>
        <v>7.875</v>
      </c>
      <c r="J10" s="5">
        <f t="shared" si="3"/>
        <v>7.875</v>
      </c>
      <c r="K10" s="5">
        <f t="shared" si="4"/>
        <v>7.875</v>
      </c>
      <c r="L10" s="5">
        <f t="shared" si="5"/>
        <v>7.875</v>
      </c>
      <c r="M10" s="5">
        <f t="shared" si="6"/>
        <v>7.875</v>
      </c>
      <c r="N10" s="5">
        <f t="shared" si="7"/>
        <v>7.875</v>
      </c>
    </row>
    <row r="11" spans="1:14" ht="126.75" customHeight="1" x14ac:dyDescent="0.25">
      <c r="A11" s="1">
        <v>8</v>
      </c>
      <c r="B11" s="4" t="s">
        <v>21</v>
      </c>
      <c r="C11" s="5" t="s">
        <v>22</v>
      </c>
      <c r="D11" s="5" t="s">
        <v>23</v>
      </c>
      <c r="E11" s="5" t="s">
        <v>9</v>
      </c>
      <c r="F11" s="5">
        <v>116</v>
      </c>
      <c r="G11" s="5">
        <f t="shared" si="0"/>
        <v>14.5</v>
      </c>
      <c r="H11" s="5">
        <f t="shared" si="1"/>
        <v>14.5</v>
      </c>
      <c r="I11" s="5">
        <f t="shared" si="2"/>
        <v>14.5</v>
      </c>
      <c r="J11" s="5">
        <f t="shared" si="3"/>
        <v>14.5</v>
      </c>
      <c r="K11" s="5">
        <f t="shared" si="4"/>
        <v>14.5</v>
      </c>
      <c r="L11" s="5">
        <f t="shared" si="5"/>
        <v>14.5</v>
      </c>
      <c r="M11" s="5">
        <f t="shared" si="6"/>
        <v>14.5</v>
      </c>
      <c r="N11" s="5">
        <f t="shared" si="7"/>
        <v>14.5</v>
      </c>
    </row>
    <row r="12" spans="1:14" ht="198.75" customHeight="1" x14ac:dyDescent="0.25">
      <c r="A12" s="1">
        <v>9</v>
      </c>
      <c r="B12" s="4" t="s">
        <v>24</v>
      </c>
      <c r="C12" s="5" t="s">
        <v>25</v>
      </c>
      <c r="D12" s="5" t="s">
        <v>26</v>
      </c>
      <c r="E12" s="5" t="s">
        <v>9</v>
      </c>
      <c r="F12" s="5">
        <v>670</v>
      </c>
      <c r="G12" s="5">
        <f t="shared" si="0"/>
        <v>83.75</v>
      </c>
      <c r="H12" s="5">
        <f t="shared" si="1"/>
        <v>83.75</v>
      </c>
      <c r="I12" s="5">
        <f t="shared" si="2"/>
        <v>83.75</v>
      </c>
      <c r="J12" s="5">
        <f t="shared" si="3"/>
        <v>83.75</v>
      </c>
      <c r="K12" s="5">
        <f t="shared" si="4"/>
        <v>83.75</v>
      </c>
      <c r="L12" s="5">
        <f t="shared" si="5"/>
        <v>83.75</v>
      </c>
      <c r="M12" s="5">
        <f t="shared" si="6"/>
        <v>83.75</v>
      </c>
      <c r="N12" s="5">
        <f t="shared" si="7"/>
        <v>83.75</v>
      </c>
    </row>
    <row r="13" spans="1:14" ht="162" x14ac:dyDescent="0.25">
      <c r="A13" s="1">
        <v>10</v>
      </c>
      <c r="B13" s="4" t="s">
        <v>27</v>
      </c>
      <c r="C13" s="5" t="s">
        <v>28</v>
      </c>
      <c r="D13" s="5" t="s">
        <v>29</v>
      </c>
      <c r="E13" s="5" t="s">
        <v>146</v>
      </c>
      <c r="F13" s="5">
        <v>356</v>
      </c>
      <c r="G13" s="5">
        <f t="shared" si="0"/>
        <v>44.5</v>
      </c>
      <c r="H13" s="5">
        <f t="shared" si="1"/>
        <v>44.5</v>
      </c>
      <c r="I13" s="5">
        <f t="shared" si="2"/>
        <v>44.5</v>
      </c>
      <c r="J13" s="5">
        <f t="shared" si="3"/>
        <v>44.5</v>
      </c>
      <c r="K13" s="5">
        <f t="shared" si="4"/>
        <v>44.5</v>
      </c>
      <c r="L13" s="5">
        <f t="shared" si="5"/>
        <v>44.5</v>
      </c>
      <c r="M13" s="5">
        <f t="shared" si="6"/>
        <v>44.5</v>
      </c>
      <c r="N13" s="5">
        <f t="shared" si="7"/>
        <v>44.5</v>
      </c>
    </row>
    <row r="14" spans="1:14" ht="109.5" customHeight="1" x14ac:dyDescent="0.25">
      <c r="A14" s="1">
        <v>11</v>
      </c>
      <c r="B14" s="4" t="s">
        <v>30</v>
      </c>
      <c r="C14" s="5" t="s">
        <v>31</v>
      </c>
      <c r="D14" s="5" t="s">
        <v>32</v>
      </c>
      <c r="E14" s="5" t="s">
        <v>9</v>
      </c>
      <c r="F14" s="5">
        <v>220</v>
      </c>
      <c r="G14" s="5">
        <f t="shared" si="0"/>
        <v>27.5</v>
      </c>
      <c r="H14" s="5">
        <f t="shared" si="1"/>
        <v>27.5</v>
      </c>
      <c r="I14" s="5">
        <f t="shared" si="2"/>
        <v>27.5</v>
      </c>
      <c r="J14" s="5">
        <f t="shared" si="3"/>
        <v>27.5</v>
      </c>
      <c r="K14" s="5">
        <f t="shared" si="4"/>
        <v>27.5</v>
      </c>
      <c r="L14" s="5">
        <f t="shared" si="5"/>
        <v>27.5</v>
      </c>
      <c r="M14" s="5">
        <f t="shared" si="6"/>
        <v>27.5</v>
      </c>
      <c r="N14" s="5">
        <f t="shared" si="7"/>
        <v>27.5</v>
      </c>
    </row>
    <row r="15" spans="1:14" ht="148.5" x14ac:dyDescent="0.25">
      <c r="A15" s="1">
        <v>12</v>
      </c>
      <c r="B15" s="4" t="s">
        <v>33</v>
      </c>
      <c r="C15" s="5" t="s">
        <v>34</v>
      </c>
      <c r="D15" s="5" t="s">
        <v>35</v>
      </c>
      <c r="E15" s="5" t="s">
        <v>36</v>
      </c>
      <c r="F15" s="5">
        <v>5350</v>
      </c>
      <c r="G15" s="5">
        <v>669</v>
      </c>
      <c r="H15" s="5">
        <v>669</v>
      </c>
      <c r="I15" s="5">
        <v>669</v>
      </c>
      <c r="J15" s="5">
        <v>668</v>
      </c>
      <c r="K15" s="5">
        <v>669</v>
      </c>
      <c r="L15" s="5">
        <v>669</v>
      </c>
      <c r="M15" s="5">
        <v>669</v>
      </c>
      <c r="N15" s="5">
        <v>668</v>
      </c>
    </row>
    <row r="16" spans="1:14" ht="81" x14ac:dyDescent="0.25">
      <c r="A16" s="1">
        <v>13</v>
      </c>
      <c r="B16" s="5" t="s">
        <v>37</v>
      </c>
      <c r="C16" s="5" t="s">
        <v>38</v>
      </c>
      <c r="D16" s="5" t="s">
        <v>39</v>
      </c>
      <c r="E16" s="5" t="s">
        <v>40</v>
      </c>
      <c r="F16" s="5">
        <v>400</v>
      </c>
      <c r="G16" s="5">
        <f>F16/8</f>
        <v>50</v>
      </c>
      <c r="H16" s="5">
        <f>F16/8</f>
        <v>50</v>
      </c>
      <c r="I16" s="5">
        <f>F16/8</f>
        <v>50</v>
      </c>
      <c r="J16" s="5">
        <f>F16/8</f>
        <v>50</v>
      </c>
      <c r="K16" s="5">
        <f>F16/8</f>
        <v>50</v>
      </c>
      <c r="L16" s="5">
        <f>F16/8</f>
        <v>50</v>
      </c>
      <c r="M16" s="5">
        <f>F16/8</f>
        <v>50</v>
      </c>
      <c r="N16" s="5">
        <f>F16/8</f>
        <v>50</v>
      </c>
    </row>
    <row r="17" spans="1:14" ht="148.5" x14ac:dyDescent="0.25">
      <c r="A17" s="1">
        <v>14</v>
      </c>
      <c r="B17" s="4" t="s">
        <v>41</v>
      </c>
      <c r="C17" s="5" t="s">
        <v>42</v>
      </c>
      <c r="D17" s="5" t="s">
        <v>43</v>
      </c>
      <c r="E17" s="5" t="s">
        <v>9</v>
      </c>
      <c r="F17" s="5">
        <v>45</v>
      </c>
      <c r="G17" s="5">
        <f>F17/8</f>
        <v>5.625</v>
      </c>
      <c r="H17" s="5">
        <f>F17/8</f>
        <v>5.625</v>
      </c>
      <c r="I17" s="5">
        <f>F17/8</f>
        <v>5.625</v>
      </c>
      <c r="J17" s="5">
        <f>F17/8</f>
        <v>5.625</v>
      </c>
      <c r="K17" s="5">
        <f>F17/8</f>
        <v>5.625</v>
      </c>
      <c r="L17" s="5">
        <f>F17/8</f>
        <v>5.625</v>
      </c>
      <c r="M17" s="5">
        <f>F17/8</f>
        <v>5.625</v>
      </c>
      <c r="N17" s="5">
        <f>F17/8</f>
        <v>5.625</v>
      </c>
    </row>
    <row r="18" spans="1:14" ht="51.75" customHeight="1" x14ac:dyDescent="0.25">
      <c r="A18" s="1">
        <v>15</v>
      </c>
      <c r="B18" s="4" t="s">
        <v>154</v>
      </c>
      <c r="C18" s="5" t="s">
        <v>154</v>
      </c>
      <c r="D18" s="5"/>
      <c r="E18" s="5" t="s">
        <v>36</v>
      </c>
      <c r="F18" s="5">
        <v>45</v>
      </c>
      <c r="G18" s="5">
        <v>6</v>
      </c>
      <c r="H18" s="5">
        <v>6</v>
      </c>
      <c r="I18" s="5">
        <v>5</v>
      </c>
      <c r="J18" s="5">
        <v>6</v>
      </c>
      <c r="K18" s="5">
        <v>6</v>
      </c>
      <c r="L18" s="5">
        <v>6</v>
      </c>
      <c r="M18" s="5">
        <v>5</v>
      </c>
      <c r="N18" s="5">
        <v>5</v>
      </c>
    </row>
    <row r="19" spans="1:14" ht="144.75" customHeight="1" x14ac:dyDescent="0.25">
      <c r="A19" s="1">
        <v>16</v>
      </c>
      <c r="B19" s="4" t="s">
        <v>44</v>
      </c>
      <c r="C19" s="5" t="s">
        <v>132</v>
      </c>
      <c r="D19" s="5" t="s">
        <v>134</v>
      </c>
      <c r="E19" s="5" t="s">
        <v>40</v>
      </c>
      <c r="F19" s="5">
        <v>356</v>
      </c>
      <c r="G19" s="5">
        <f t="shared" ref="G19:G42" si="8">F19/8</f>
        <v>44.5</v>
      </c>
      <c r="H19" s="5">
        <f t="shared" ref="H19:H42" si="9">F19/8</f>
        <v>44.5</v>
      </c>
      <c r="I19" s="5">
        <f t="shared" ref="I19:I42" si="10">F19/8</f>
        <v>44.5</v>
      </c>
      <c r="J19" s="5">
        <f t="shared" ref="J19:J42" si="11">F19/8</f>
        <v>44.5</v>
      </c>
      <c r="K19" s="5">
        <f t="shared" ref="K19:K42" si="12">F19/8</f>
        <v>44.5</v>
      </c>
      <c r="L19" s="5">
        <f t="shared" ref="L19:L42" si="13">F19/8</f>
        <v>44.5</v>
      </c>
      <c r="M19" s="5">
        <f t="shared" ref="M19:M42" si="14">F19/8</f>
        <v>44.5</v>
      </c>
      <c r="N19" s="5">
        <f t="shared" ref="N19:N42" si="15">F19/8</f>
        <v>44.5</v>
      </c>
    </row>
    <row r="20" spans="1:14" ht="135" x14ac:dyDescent="0.25">
      <c r="A20" s="1">
        <v>17</v>
      </c>
      <c r="B20" s="4" t="s">
        <v>44</v>
      </c>
      <c r="C20" s="5" t="s">
        <v>133</v>
      </c>
      <c r="D20" s="5" t="s">
        <v>135</v>
      </c>
      <c r="E20" s="5" t="s">
        <v>40</v>
      </c>
      <c r="F20" s="5">
        <v>356</v>
      </c>
      <c r="G20" s="5">
        <f t="shared" si="8"/>
        <v>44.5</v>
      </c>
      <c r="H20" s="5">
        <f t="shared" si="9"/>
        <v>44.5</v>
      </c>
      <c r="I20" s="5">
        <f t="shared" si="10"/>
        <v>44.5</v>
      </c>
      <c r="J20" s="5">
        <f t="shared" si="11"/>
        <v>44.5</v>
      </c>
      <c r="K20" s="5">
        <f t="shared" si="12"/>
        <v>44.5</v>
      </c>
      <c r="L20" s="5">
        <f t="shared" si="13"/>
        <v>44.5</v>
      </c>
      <c r="M20" s="5">
        <f t="shared" si="14"/>
        <v>44.5</v>
      </c>
      <c r="N20" s="5">
        <f t="shared" si="15"/>
        <v>44.5</v>
      </c>
    </row>
    <row r="21" spans="1:14" ht="67.5" x14ac:dyDescent="0.25">
      <c r="A21" s="1">
        <v>18</v>
      </c>
      <c r="B21" s="4" t="s">
        <v>45</v>
      </c>
      <c r="C21" s="5" t="s">
        <v>46</v>
      </c>
      <c r="D21" s="5" t="s">
        <v>47</v>
      </c>
      <c r="E21" s="5" t="s">
        <v>9</v>
      </c>
      <c r="F21" s="5">
        <v>45</v>
      </c>
      <c r="G21" s="5">
        <f t="shared" si="8"/>
        <v>5.625</v>
      </c>
      <c r="H21" s="5">
        <f t="shared" si="9"/>
        <v>5.625</v>
      </c>
      <c r="I21" s="5">
        <f t="shared" si="10"/>
        <v>5.625</v>
      </c>
      <c r="J21" s="5">
        <f t="shared" si="11"/>
        <v>5.625</v>
      </c>
      <c r="K21" s="5">
        <f t="shared" si="12"/>
        <v>5.625</v>
      </c>
      <c r="L21" s="5">
        <f t="shared" si="13"/>
        <v>5.625</v>
      </c>
      <c r="M21" s="5">
        <f t="shared" si="14"/>
        <v>5.625</v>
      </c>
      <c r="N21" s="5">
        <f t="shared" si="15"/>
        <v>5.625</v>
      </c>
    </row>
    <row r="22" spans="1:14" ht="108" customHeight="1" x14ac:dyDescent="0.25">
      <c r="A22" s="1">
        <v>19</v>
      </c>
      <c r="B22" s="4" t="s">
        <v>48</v>
      </c>
      <c r="C22" s="5" t="s">
        <v>147</v>
      </c>
      <c r="D22" s="5" t="s">
        <v>50</v>
      </c>
      <c r="E22" s="5" t="s">
        <v>9</v>
      </c>
      <c r="F22" s="5">
        <v>178</v>
      </c>
      <c r="G22" s="5">
        <f t="shared" si="8"/>
        <v>22.25</v>
      </c>
      <c r="H22" s="5">
        <f t="shared" si="9"/>
        <v>22.25</v>
      </c>
      <c r="I22" s="5">
        <f t="shared" si="10"/>
        <v>22.25</v>
      </c>
      <c r="J22" s="5">
        <f t="shared" si="11"/>
        <v>22.25</v>
      </c>
      <c r="K22" s="5">
        <f t="shared" si="12"/>
        <v>22.25</v>
      </c>
      <c r="L22" s="5">
        <f t="shared" si="13"/>
        <v>22.25</v>
      </c>
      <c r="M22" s="5">
        <f t="shared" si="14"/>
        <v>22.25</v>
      </c>
      <c r="N22" s="5">
        <f t="shared" si="15"/>
        <v>22.25</v>
      </c>
    </row>
    <row r="23" spans="1:14" ht="108" x14ac:dyDescent="0.25">
      <c r="A23" s="1">
        <v>20</v>
      </c>
      <c r="B23" s="4" t="s">
        <v>48</v>
      </c>
      <c r="C23" s="5" t="s">
        <v>49</v>
      </c>
      <c r="D23" s="5" t="s">
        <v>50</v>
      </c>
      <c r="E23" s="5" t="s">
        <v>9</v>
      </c>
      <c r="F23" s="5">
        <v>178</v>
      </c>
      <c r="G23" s="5">
        <f t="shared" si="8"/>
        <v>22.25</v>
      </c>
      <c r="H23" s="5">
        <f t="shared" si="9"/>
        <v>22.25</v>
      </c>
      <c r="I23" s="5">
        <f t="shared" si="10"/>
        <v>22.25</v>
      </c>
      <c r="J23" s="5">
        <f t="shared" si="11"/>
        <v>22.25</v>
      </c>
      <c r="K23" s="5">
        <f t="shared" si="12"/>
        <v>22.25</v>
      </c>
      <c r="L23" s="5">
        <f t="shared" si="13"/>
        <v>22.25</v>
      </c>
      <c r="M23" s="5">
        <f t="shared" si="14"/>
        <v>22.25</v>
      </c>
      <c r="N23" s="5">
        <f t="shared" si="15"/>
        <v>22.25</v>
      </c>
    </row>
    <row r="24" spans="1:14" ht="175.5" x14ac:dyDescent="0.25">
      <c r="A24" s="1">
        <v>21</v>
      </c>
      <c r="B24" s="4" t="s">
        <v>51</v>
      </c>
      <c r="C24" s="5" t="s">
        <v>52</v>
      </c>
      <c r="D24" s="5" t="s">
        <v>53</v>
      </c>
      <c r="E24" s="5" t="s">
        <v>9</v>
      </c>
      <c r="F24" s="5">
        <v>27</v>
      </c>
      <c r="G24" s="5">
        <f t="shared" si="8"/>
        <v>3.375</v>
      </c>
      <c r="H24" s="5">
        <f t="shared" si="9"/>
        <v>3.375</v>
      </c>
      <c r="I24" s="5">
        <f t="shared" si="10"/>
        <v>3.375</v>
      </c>
      <c r="J24" s="5">
        <f t="shared" si="11"/>
        <v>3.375</v>
      </c>
      <c r="K24" s="5">
        <f t="shared" si="12"/>
        <v>3.375</v>
      </c>
      <c r="L24" s="5">
        <f t="shared" si="13"/>
        <v>3.375</v>
      </c>
      <c r="M24" s="5">
        <f t="shared" si="14"/>
        <v>3.375</v>
      </c>
      <c r="N24" s="5">
        <f t="shared" si="15"/>
        <v>3.375</v>
      </c>
    </row>
    <row r="25" spans="1:14" ht="145.5" customHeight="1" x14ac:dyDescent="0.25">
      <c r="A25" s="1">
        <v>22</v>
      </c>
      <c r="B25" s="4" t="s">
        <v>149</v>
      </c>
      <c r="C25" s="5" t="s">
        <v>148</v>
      </c>
      <c r="D25" s="5" t="s">
        <v>54</v>
      </c>
      <c r="E25" s="5" t="s">
        <v>9</v>
      </c>
      <c r="F25" s="5">
        <v>45</v>
      </c>
      <c r="G25" s="5">
        <f t="shared" si="8"/>
        <v>5.625</v>
      </c>
      <c r="H25" s="5">
        <f t="shared" si="9"/>
        <v>5.625</v>
      </c>
      <c r="I25" s="5">
        <f t="shared" si="10"/>
        <v>5.625</v>
      </c>
      <c r="J25" s="5">
        <f t="shared" si="11"/>
        <v>5.625</v>
      </c>
      <c r="K25" s="5">
        <f t="shared" si="12"/>
        <v>5.625</v>
      </c>
      <c r="L25" s="5">
        <f t="shared" si="13"/>
        <v>5.625</v>
      </c>
      <c r="M25" s="5">
        <f t="shared" si="14"/>
        <v>5.625</v>
      </c>
      <c r="N25" s="5">
        <f t="shared" si="15"/>
        <v>5.625</v>
      </c>
    </row>
    <row r="26" spans="1:14" ht="138" customHeight="1" x14ac:dyDescent="0.25">
      <c r="A26" s="1">
        <v>23</v>
      </c>
      <c r="B26" s="4" t="s">
        <v>55</v>
      </c>
      <c r="C26" s="5" t="s">
        <v>56</v>
      </c>
      <c r="D26" s="5" t="s">
        <v>57</v>
      </c>
      <c r="E26" s="5" t="s">
        <v>9</v>
      </c>
      <c r="F26" s="5">
        <v>178</v>
      </c>
      <c r="G26" s="5">
        <f t="shared" si="8"/>
        <v>22.25</v>
      </c>
      <c r="H26" s="5">
        <f t="shared" si="9"/>
        <v>22.25</v>
      </c>
      <c r="I26" s="5">
        <f t="shared" si="10"/>
        <v>22.25</v>
      </c>
      <c r="J26" s="5">
        <f t="shared" si="11"/>
        <v>22.25</v>
      </c>
      <c r="K26" s="5">
        <f t="shared" si="12"/>
        <v>22.25</v>
      </c>
      <c r="L26" s="5">
        <f t="shared" si="13"/>
        <v>22.25</v>
      </c>
      <c r="M26" s="5">
        <f t="shared" si="14"/>
        <v>22.25</v>
      </c>
      <c r="N26" s="5">
        <f t="shared" si="15"/>
        <v>22.25</v>
      </c>
    </row>
    <row r="27" spans="1:14" ht="256.5" customHeight="1" x14ac:dyDescent="0.25">
      <c r="A27" s="1">
        <v>24</v>
      </c>
      <c r="B27" s="5" t="s">
        <v>58</v>
      </c>
      <c r="C27" s="5" t="s">
        <v>59</v>
      </c>
      <c r="D27" s="5" t="s">
        <v>60</v>
      </c>
      <c r="E27" s="5" t="s">
        <v>9</v>
      </c>
      <c r="F27" s="5">
        <v>445</v>
      </c>
      <c r="G27" s="5">
        <f t="shared" si="8"/>
        <v>55.625</v>
      </c>
      <c r="H27" s="5">
        <f t="shared" si="9"/>
        <v>55.625</v>
      </c>
      <c r="I27" s="5">
        <f t="shared" si="10"/>
        <v>55.625</v>
      </c>
      <c r="J27" s="5">
        <f t="shared" si="11"/>
        <v>55.625</v>
      </c>
      <c r="K27" s="5">
        <f t="shared" si="12"/>
        <v>55.625</v>
      </c>
      <c r="L27" s="5">
        <f t="shared" si="13"/>
        <v>55.625</v>
      </c>
      <c r="M27" s="5">
        <f t="shared" si="14"/>
        <v>55.625</v>
      </c>
      <c r="N27" s="5">
        <f t="shared" si="15"/>
        <v>55.625</v>
      </c>
    </row>
    <row r="28" spans="1:14" ht="105.75" customHeight="1" x14ac:dyDescent="0.25">
      <c r="A28" s="1">
        <v>25</v>
      </c>
      <c r="B28" s="5" t="s">
        <v>61</v>
      </c>
      <c r="C28" s="5" t="s">
        <v>62</v>
      </c>
      <c r="D28" s="5" t="s">
        <v>63</v>
      </c>
      <c r="E28" s="5" t="s">
        <v>9</v>
      </c>
      <c r="F28" s="5">
        <v>107</v>
      </c>
      <c r="G28" s="5">
        <f t="shared" si="8"/>
        <v>13.375</v>
      </c>
      <c r="H28" s="5">
        <f t="shared" si="9"/>
        <v>13.375</v>
      </c>
      <c r="I28" s="5">
        <f t="shared" si="10"/>
        <v>13.375</v>
      </c>
      <c r="J28" s="5">
        <f t="shared" si="11"/>
        <v>13.375</v>
      </c>
      <c r="K28" s="5">
        <f t="shared" si="12"/>
        <v>13.375</v>
      </c>
      <c r="L28" s="5">
        <f t="shared" si="13"/>
        <v>13.375</v>
      </c>
      <c r="M28" s="5">
        <f t="shared" si="14"/>
        <v>13.375</v>
      </c>
      <c r="N28" s="5">
        <f t="shared" si="15"/>
        <v>13.375</v>
      </c>
    </row>
    <row r="29" spans="1:14" ht="67.5" x14ac:dyDescent="0.25">
      <c r="A29" s="1">
        <v>26</v>
      </c>
      <c r="B29" s="4" t="s">
        <v>64</v>
      </c>
      <c r="C29" s="5" t="s">
        <v>65</v>
      </c>
      <c r="D29" s="5" t="s">
        <v>66</v>
      </c>
      <c r="E29" s="5" t="s">
        <v>9</v>
      </c>
      <c r="F29" s="5">
        <v>63</v>
      </c>
      <c r="G29" s="5">
        <f t="shared" si="8"/>
        <v>7.875</v>
      </c>
      <c r="H29" s="5">
        <f t="shared" si="9"/>
        <v>7.875</v>
      </c>
      <c r="I29" s="5">
        <f t="shared" si="10"/>
        <v>7.875</v>
      </c>
      <c r="J29" s="5">
        <f t="shared" si="11"/>
        <v>7.875</v>
      </c>
      <c r="K29" s="5">
        <f t="shared" si="12"/>
        <v>7.875</v>
      </c>
      <c r="L29" s="5">
        <f t="shared" si="13"/>
        <v>7.875</v>
      </c>
      <c r="M29" s="5">
        <f t="shared" si="14"/>
        <v>7.875</v>
      </c>
      <c r="N29" s="5">
        <f t="shared" si="15"/>
        <v>7.875</v>
      </c>
    </row>
    <row r="30" spans="1:14" ht="54" x14ac:dyDescent="0.25">
      <c r="A30" s="1">
        <v>27</v>
      </c>
      <c r="B30" s="4" t="s">
        <v>67</v>
      </c>
      <c r="C30" s="5" t="s">
        <v>68</v>
      </c>
      <c r="D30" s="5" t="s">
        <v>69</v>
      </c>
      <c r="E30" s="5" t="s">
        <v>9</v>
      </c>
      <c r="F30" s="5">
        <v>45</v>
      </c>
      <c r="G30" s="5">
        <f t="shared" si="8"/>
        <v>5.625</v>
      </c>
      <c r="H30" s="5">
        <f t="shared" si="9"/>
        <v>5.625</v>
      </c>
      <c r="I30" s="5">
        <f t="shared" si="10"/>
        <v>5.625</v>
      </c>
      <c r="J30" s="5">
        <f t="shared" si="11"/>
        <v>5.625</v>
      </c>
      <c r="K30" s="5">
        <f t="shared" si="12"/>
        <v>5.625</v>
      </c>
      <c r="L30" s="5">
        <f t="shared" si="13"/>
        <v>5.625</v>
      </c>
      <c r="M30" s="5">
        <f t="shared" si="14"/>
        <v>5.625</v>
      </c>
      <c r="N30" s="5">
        <f t="shared" si="15"/>
        <v>5.625</v>
      </c>
    </row>
    <row r="31" spans="1:14" ht="40.5" x14ac:dyDescent="0.25">
      <c r="A31" s="1">
        <v>28</v>
      </c>
      <c r="B31" s="4" t="s">
        <v>70</v>
      </c>
      <c r="C31" s="5" t="s">
        <v>71</v>
      </c>
      <c r="D31" s="5" t="s">
        <v>72</v>
      </c>
      <c r="E31" s="5" t="s">
        <v>9</v>
      </c>
      <c r="F31" s="5">
        <v>134</v>
      </c>
      <c r="G31" s="5">
        <f t="shared" si="8"/>
        <v>16.75</v>
      </c>
      <c r="H31" s="5">
        <f t="shared" si="9"/>
        <v>16.75</v>
      </c>
      <c r="I31" s="5">
        <f t="shared" si="10"/>
        <v>16.75</v>
      </c>
      <c r="J31" s="5">
        <f t="shared" si="11"/>
        <v>16.75</v>
      </c>
      <c r="K31" s="5">
        <f t="shared" si="12"/>
        <v>16.75</v>
      </c>
      <c r="L31" s="5">
        <f t="shared" si="13"/>
        <v>16.75</v>
      </c>
      <c r="M31" s="5">
        <f t="shared" si="14"/>
        <v>16.75</v>
      </c>
      <c r="N31" s="5">
        <f t="shared" si="15"/>
        <v>16.75</v>
      </c>
    </row>
    <row r="32" spans="1:14" ht="162" x14ac:dyDescent="0.25">
      <c r="A32" s="1">
        <v>29</v>
      </c>
      <c r="B32" s="4" t="s">
        <v>150</v>
      </c>
      <c r="C32" s="5" t="s">
        <v>151</v>
      </c>
      <c r="D32" s="5" t="s">
        <v>73</v>
      </c>
      <c r="E32" s="5" t="s">
        <v>9</v>
      </c>
      <c r="F32" s="5">
        <v>54</v>
      </c>
      <c r="G32" s="5">
        <f t="shared" si="8"/>
        <v>6.75</v>
      </c>
      <c r="H32" s="5">
        <f t="shared" si="9"/>
        <v>6.75</v>
      </c>
      <c r="I32" s="5">
        <f t="shared" si="10"/>
        <v>6.75</v>
      </c>
      <c r="J32" s="5">
        <f t="shared" si="11"/>
        <v>6.75</v>
      </c>
      <c r="K32" s="5">
        <f t="shared" si="12"/>
        <v>6.75</v>
      </c>
      <c r="L32" s="5">
        <f t="shared" si="13"/>
        <v>6.75</v>
      </c>
      <c r="M32" s="5">
        <f t="shared" si="14"/>
        <v>6.75</v>
      </c>
      <c r="N32" s="5">
        <f t="shared" si="15"/>
        <v>6.75</v>
      </c>
    </row>
    <row r="33" spans="1:14" ht="54" x14ac:dyDescent="0.25">
      <c r="A33" s="1">
        <v>30</v>
      </c>
      <c r="B33" s="4" t="s">
        <v>152</v>
      </c>
      <c r="C33" s="5" t="s">
        <v>74</v>
      </c>
      <c r="D33" s="5" t="s">
        <v>75</v>
      </c>
      <c r="E33" s="5" t="s">
        <v>9</v>
      </c>
      <c r="F33" s="5">
        <v>116</v>
      </c>
      <c r="G33" s="5">
        <f t="shared" si="8"/>
        <v>14.5</v>
      </c>
      <c r="H33" s="5">
        <f t="shared" si="9"/>
        <v>14.5</v>
      </c>
      <c r="I33" s="5">
        <f t="shared" si="10"/>
        <v>14.5</v>
      </c>
      <c r="J33" s="5">
        <f t="shared" si="11"/>
        <v>14.5</v>
      </c>
      <c r="K33" s="5">
        <f t="shared" si="12"/>
        <v>14.5</v>
      </c>
      <c r="L33" s="5">
        <f t="shared" si="13"/>
        <v>14.5</v>
      </c>
      <c r="M33" s="5">
        <f t="shared" si="14"/>
        <v>14.5</v>
      </c>
      <c r="N33" s="5">
        <f t="shared" si="15"/>
        <v>14.5</v>
      </c>
    </row>
    <row r="34" spans="1:14" ht="81" x14ac:dyDescent="0.25">
      <c r="A34" s="1">
        <v>31</v>
      </c>
      <c r="B34" s="4" t="s">
        <v>76</v>
      </c>
      <c r="C34" s="5" t="s">
        <v>77</v>
      </c>
      <c r="D34" s="5" t="s">
        <v>78</v>
      </c>
      <c r="E34" s="5" t="s">
        <v>9</v>
      </c>
      <c r="F34" s="5">
        <v>54</v>
      </c>
      <c r="G34" s="5">
        <f t="shared" si="8"/>
        <v>6.75</v>
      </c>
      <c r="H34" s="5">
        <f t="shared" si="9"/>
        <v>6.75</v>
      </c>
      <c r="I34" s="5">
        <f t="shared" si="10"/>
        <v>6.75</v>
      </c>
      <c r="J34" s="5">
        <f t="shared" si="11"/>
        <v>6.75</v>
      </c>
      <c r="K34" s="5">
        <f t="shared" si="12"/>
        <v>6.75</v>
      </c>
      <c r="L34" s="5">
        <f t="shared" si="13"/>
        <v>6.75</v>
      </c>
      <c r="M34" s="5">
        <f t="shared" si="14"/>
        <v>6.75</v>
      </c>
      <c r="N34" s="5">
        <f t="shared" si="15"/>
        <v>6.75</v>
      </c>
    </row>
    <row r="35" spans="1:14" ht="108" x14ac:dyDescent="0.25">
      <c r="A35" s="1">
        <v>32</v>
      </c>
      <c r="B35" s="4" t="s">
        <v>79</v>
      </c>
      <c r="C35" s="5" t="s">
        <v>80</v>
      </c>
      <c r="D35" s="5" t="s">
        <v>81</v>
      </c>
      <c r="E35" s="5" t="s">
        <v>9</v>
      </c>
      <c r="F35" s="5">
        <v>16</v>
      </c>
      <c r="G35" s="5">
        <f t="shared" si="8"/>
        <v>2</v>
      </c>
      <c r="H35" s="5">
        <f t="shared" si="9"/>
        <v>2</v>
      </c>
      <c r="I35" s="5">
        <f t="shared" si="10"/>
        <v>2</v>
      </c>
      <c r="J35" s="5">
        <f t="shared" si="11"/>
        <v>2</v>
      </c>
      <c r="K35" s="5">
        <f t="shared" si="12"/>
        <v>2</v>
      </c>
      <c r="L35" s="5">
        <f t="shared" si="13"/>
        <v>2</v>
      </c>
      <c r="M35" s="5">
        <f t="shared" si="14"/>
        <v>2</v>
      </c>
      <c r="N35" s="5">
        <f t="shared" si="15"/>
        <v>2</v>
      </c>
    </row>
    <row r="36" spans="1:14" ht="67.5" x14ac:dyDescent="0.25">
      <c r="A36" s="1">
        <v>33</v>
      </c>
      <c r="B36" s="4" t="s">
        <v>82</v>
      </c>
      <c r="C36" s="5" t="s">
        <v>83</v>
      </c>
      <c r="D36" s="5" t="s">
        <v>84</v>
      </c>
      <c r="E36" s="5" t="s">
        <v>9</v>
      </c>
      <c r="F36" s="5">
        <v>80</v>
      </c>
      <c r="G36" s="5">
        <f t="shared" si="8"/>
        <v>10</v>
      </c>
      <c r="H36" s="5">
        <f t="shared" si="9"/>
        <v>10</v>
      </c>
      <c r="I36" s="5">
        <f t="shared" si="10"/>
        <v>10</v>
      </c>
      <c r="J36" s="5">
        <f t="shared" si="11"/>
        <v>10</v>
      </c>
      <c r="K36" s="5">
        <f t="shared" si="12"/>
        <v>10</v>
      </c>
      <c r="L36" s="5">
        <f t="shared" si="13"/>
        <v>10</v>
      </c>
      <c r="M36" s="5">
        <f t="shared" si="14"/>
        <v>10</v>
      </c>
      <c r="N36" s="5">
        <f t="shared" si="15"/>
        <v>10</v>
      </c>
    </row>
    <row r="37" spans="1:14" ht="135" x14ac:dyDescent="0.25">
      <c r="A37" s="1">
        <v>34</v>
      </c>
      <c r="B37" s="6" t="s">
        <v>85</v>
      </c>
      <c r="C37" s="5" t="s">
        <v>86</v>
      </c>
      <c r="D37" s="5" t="s">
        <v>87</v>
      </c>
      <c r="E37" s="5" t="s">
        <v>9</v>
      </c>
      <c r="F37" s="5">
        <v>142</v>
      </c>
      <c r="G37" s="5">
        <f t="shared" si="8"/>
        <v>17.75</v>
      </c>
      <c r="H37" s="5">
        <f t="shared" si="9"/>
        <v>17.75</v>
      </c>
      <c r="I37" s="5">
        <f t="shared" si="10"/>
        <v>17.75</v>
      </c>
      <c r="J37" s="5">
        <f t="shared" si="11"/>
        <v>17.75</v>
      </c>
      <c r="K37" s="5">
        <f t="shared" si="12"/>
        <v>17.75</v>
      </c>
      <c r="L37" s="5">
        <f t="shared" si="13"/>
        <v>17.75</v>
      </c>
      <c r="M37" s="5">
        <f t="shared" si="14"/>
        <v>17.75</v>
      </c>
      <c r="N37" s="5">
        <f t="shared" si="15"/>
        <v>17.75</v>
      </c>
    </row>
    <row r="38" spans="1:14" ht="121.5" x14ac:dyDescent="0.25">
      <c r="A38" s="1">
        <v>35</v>
      </c>
      <c r="B38" s="6" t="s">
        <v>88</v>
      </c>
      <c r="C38" s="5" t="s">
        <v>89</v>
      </c>
      <c r="D38" s="5" t="s">
        <v>90</v>
      </c>
      <c r="E38" s="5" t="s">
        <v>9</v>
      </c>
      <c r="F38" s="5">
        <v>216</v>
      </c>
      <c r="G38" s="5">
        <f t="shared" si="8"/>
        <v>27</v>
      </c>
      <c r="H38" s="5">
        <f t="shared" si="9"/>
        <v>27</v>
      </c>
      <c r="I38" s="5">
        <f t="shared" si="10"/>
        <v>27</v>
      </c>
      <c r="J38" s="5">
        <f t="shared" si="11"/>
        <v>27</v>
      </c>
      <c r="K38" s="5">
        <f t="shared" si="12"/>
        <v>27</v>
      </c>
      <c r="L38" s="5">
        <f t="shared" si="13"/>
        <v>27</v>
      </c>
      <c r="M38" s="5">
        <f t="shared" si="14"/>
        <v>27</v>
      </c>
      <c r="N38" s="5">
        <f t="shared" si="15"/>
        <v>27</v>
      </c>
    </row>
    <row r="39" spans="1:14" ht="114.75" customHeight="1" x14ac:dyDescent="0.25">
      <c r="A39" s="1">
        <v>36</v>
      </c>
      <c r="B39" s="6" t="s">
        <v>91</v>
      </c>
      <c r="C39" s="5" t="s">
        <v>92</v>
      </c>
      <c r="D39" s="5" t="s">
        <v>93</v>
      </c>
      <c r="E39" s="5" t="s">
        <v>9</v>
      </c>
      <c r="F39" s="5">
        <v>445</v>
      </c>
      <c r="G39" s="5">
        <f t="shared" si="8"/>
        <v>55.625</v>
      </c>
      <c r="H39" s="5">
        <f t="shared" si="9"/>
        <v>55.625</v>
      </c>
      <c r="I39" s="5">
        <f t="shared" si="10"/>
        <v>55.625</v>
      </c>
      <c r="J39" s="5">
        <f t="shared" si="11"/>
        <v>55.625</v>
      </c>
      <c r="K39" s="5">
        <f t="shared" si="12"/>
        <v>55.625</v>
      </c>
      <c r="L39" s="5">
        <f t="shared" si="13"/>
        <v>55.625</v>
      </c>
      <c r="M39" s="5">
        <f t="shared" si="14"/>
        <v>55.625</v>
      </c>
      <c r="N39" s="5">
        <f t="shared" si="15"/>
        <v>55.625</v>
      </c>
    </row>
    <row r="40" spans="1:14" ht="101.25" customHeight="1" x14ac:dyDescent="0.25">
      <c r="A40" s="1">
        <v>37</v>
      </c>
      <c r="B40" s="6" t="s">
        <v>94</v>
      </c>
      <c r="C40" s="5" t="s">
        <v>95</v>
      </c>
      <c r="D40" s="5" t="s">
        <v>96</v>
      </c>
      <c r="E40" s="5" t="s">
        <v>9</v>
      </c>
      <c r="F40" s="5">
        <v>22</v>
      </c>
      <c r="G40" s="5">
        <f t="shared" si="8"/>
        <v>2.75</v>
      </c>
      <c r="H40" s="5">
        <f t="shared" si="9"/>
        <v>2.75</v>
      </c>
      <c r="I40" s="5">
        <f t="shared" si="10"/>
        <v>2.75</v>
      </c>
      <c r="J40" s="5">
        <f t="shared" si="11"/>
        <v>2.75</v>
      </c>
      <c r="K40" s="5">
        <f t="shared" si="12"/>
        <v>2.75</v>
      </c>
      <c r="L40" s="5">
        <f t="shared" si="13"/>
        <v>2.75</v>
      </c>
      <c r="M40" s="5">
        <f t="shared" si="14"/>
        <v>2.75</v>
      </c>
      <c r="N40" s="5">
        <f t="shared" si="15"/>
        <v>2.75</v>
      </c>
    </row>
    <row r="41" spans="1:14" ht="81.75" customHeight="1" x14ac:dyDescent="0.25">
      <c r="A41" s="1">
        <v>38</v>
      </c>
      <c r="B41" s="6" t="s">
        <v>97</v>
      </c>
      <c r="C41" s="5" t="s">
        <v>98</v>
      </c>
      <c r="D41" s="5" t="s">
        <v>99</v>
      </c>
      <c r="E41" s="5" t="s">
        <v>100</v>
      </c>
      <c r="F41" s="5">
        <v>711</v>
      </c>
      <c r="G41" s="5">
        <f t="shared" si="8"/>
        <v>88.875</v>
      </c>
      <c r="H41" s="5">
        <f t="shared" si="9"/>
        <v>88.875</v>
      </c>
      <c r="I41" s="5">
        <f t="shared" si="10"/>
        <v>88.875</v>
      </c>
      <c r="J41" s="5">
        <f t="shared" si="11"/>
        <v>88.875</v>
      </c>
      <c r="K41" s="5">
        <f t="shared" si="12"/>
        <v>88.875</v>
      </c>
      <c r="L41" s="5">
        <f t="shared" si="13"/>
        <v>88.875</v>
      </c>
      <c r="M41" s="5">
        <f t="shared" si="14"/>
        <v>88.875</v>
      </c>
      <c r="N41" s="5">
        <f t="shared" si="15"/>
        <v>88.875</v>
      </c>
    </row>
    <row r="42" spans="1:14" ht="108" x14ac:dyDescent="0.25">
      <c r="A42" s="1">
        <v>39</v>
      </c>
      <c r="B42" s="6" t="s">
        <v>101</v>
      </c>
      <c r="C42" s="7" t="s">
        <v>102</v>
      </c>
      <c r="D42" s="5" t="s">
        <v>103</v>
      </c>
      <c r="E42" s="5" t="s">
        <v>9</v>
      </c>
      <c r="F42" s="5">
        <v>890</v>
      </c>
      <c r="G42" s="5">
        <f t="shared" si="8"/>
        <v>111.25</v>
      </c>
      <c r="H42" s="5">
        <f t="shared" si="9"/>
        <v>111.25</v>
      </c>
      <c r="I42" s="5">
        <f t="shared" si="10"/>
        <v>111.25</v>
      </c>
      <c r="J42" s="5">
        <f t="shared" si="11"/>
        <v>111.25</v>
      </c>
      <c r="K42" s="5">
        <f t="shared" si="12"/>
        <v>111.25</v>
      </c>
      <c r="L42" s="5">
        <f t="shared" si="13"/>
        <v>111.25</v>
      </c>
      <c r="M42" s="5">
        <f t="shared" si="14"/>
        <v>111.25</v>
      </c>
      <c r="N42" s="5">
        <f t="shared" si="15"/>
        <v>111.25</v>
      </c>
    </row>
    <row r="43" spans="1:14" ht="75" customHeight="1" x14ac:dyDescent="0.25">
      <c r="A43" s="1">
        <v>40</v>
      </c>
      <c r="B43" s="4" t="s">
        <v>104</v>
      </c>
      <c r="C43" s="5" t="s">
        <v>105</v>
      </c>
      <c r="D43" s="5" t="s">
        <v>106</v>
      </c>
      <c r="E43" s="5" t="s">
        <v>9</v>
      </c>
      <c r="F43" s="5">
        <v>27</v>
      </c>
      <c r="G43" s="5"/>
      <c r="H43" s="5"/>
      <c r="I43" s="5"/>
      <c r="J43" s="5">
        <f>F43/2</f>
        <v>13.5</v>
      </c>
      <c r="K43" s="5">
        <f>F43/2</f>
        <v>13.5</v>
      </c>
      <c r="L43" s="5"/>
      <c r="M43" s="5"/>
      <c r="N43" s="5"/>
    </row>
    <row r="44" spans="1:14" ht="84.75" customHeight="1" x14ac:dyDescent="0.25">
      <c r="A44" s="1">
        <v>41</v>
      </c>
      <c r="B44" s="4" t="s">
        <v>107</v>
      </c>
      <c r="C44" s="5" t="s">
        <v>108</v>
      </c>
      <c r="D44" s="5" t="s">
        <v>109</v>
      </c>
      <c r="E44" s="5" t="s">
        <v>9</v>
      </c>
      <c r="F44" s="5">
        <v>54</v>
      </c>
      <c r="G44" s="5"/>
      <c r="H44" s="5"/>
      <c r="I44" s="5"/>
      <c r="J44" s="5">
        <f>F44/2</f>
        <v>27</v>
      </c>
      <c r="K44" s="5">
        <f>F44/2</f>
        <v>27</v>
      </c>
      <c r="L44" s="5"/>
      <c r="M44" s="5"/>
      <c r="N44" s="5"/>
    </row>
    <row r="45" spans="1:14" ht="54" x14ac:dyDescent="0.25">
      <c r="A45" s="1">
        <v>42</v>
      </c>
      <c r="B45" s="4" t="s">
        <v>110</v>
      </c>
      <c r="C45" s="5" t="s">
        <v>111</v>
      </c>
      <c r="D45" s="5" t="s">
        <v>112</v>
      </c>
      <c r="E45" s="5" t="s">
        <v>9</v>
      </c>
      <c r="F45" s="5">
        <v>134</v>
      </c>
      <c r="G45" s="5">
        <f>F45/8</f>
        <v>16.75</v>
      </c>
      <c r="H45" s="5">
        <f>F45/8</f>
        <v>16.75</v>
      </c>
      <c r="I45" s="5">
        <f>F45/8</f>
        <v>16.75</v>
      </c>
      <c r="J45" s="5">
        <f>F45/8</f>
        <v>16.75</v>
      </c>
      <c r="K45" s="5">
        <f>F45/8</f>
        <v>16.75</v>
      </c>
      <c r="L45" s="5">
        <f>F45/8</f>
        <v>16.75</v>
      </c>
      <c r="M45" s="5">
        <f>F45/8</f>
        <v>16.75</v>
      </c>
      <c r="N45" s="5">
        <f>F45/8</f>
        <v>16.75</v>
      </c>
    </row>
    <row r="46" spans="1:14" ht="67.5" customHeight="1" x14ac:dyDescent="0.25">
      <c r="A46" s="1">
        <v>43</v>
      </c>
      <c r="B46" s="4" t="s">
        <v>129</v>
      </c>
      <c r="C46" s="5" t="s">
        <v>127</v>
      </c>
      <c r="D46" s="5" t="s">
        <v>128</v>
      </c>
      <c r="E46" s="5" t="s">
        <v>116</v>
      </c>
      <c r="F46" s="5">
        <v>36</v>
      </c>
      <c r="G46" s="5">
        <f>F46/8</f>
        <v>4.5</v>
      </c>
      <c r="H46" s="5">
        <f>F46/8</f>
        <v>4.5</v>
      </c>
      <c r="I46" s="5">
        <f>F46/8</f>
        <v>4.5</v>
      </c>
      <c r="J46" s="5">
        <f>F46/8</f>
        <v>4.5</v>
      </c>
      <c r="K46" s="5">
        <f>F46/8</f>
        <v>4.5</v>
      </c>
      <c r="L46" s="5">
        <f>F46/8</f>
        <v>4.5</v>
      </c>
      <c r="M46" s="5">
        <f>F46/8</f>
        <v>4.5</v>
      </c>
      <c r="N46" s="5">
        <f>F46/8</f>
        <v>4.5</v>
      </c>
    </row>
    <row r="47" spans="1:14" ht="67.5" x14ac:dyDescent="0.25">
      <c r="A47" s="1">
        <v>44</v>
      </c>
      <c r="B47" s="4" t="s">
        <v>113</v>
      </c>
      <c r="C47" s="5" t="s">
        <v>114</v>
      </c>
      <c r="D47" s="5" t="s">
        <v>115</v>
      </c>
      <c r="E47" s="5" t="s">
        <v>116</v>
      </c>
      <c r="F47" s="5">
        <v>178</v>
      </c>
      <c r="G47" s="5">
        <v>22</v>
      </c>
      <c r="H47" s="5">
        <v>22</v>
      </c>
      <c r="I47" s="5">
        <v>22</v>
      </c>
      <c r="J47" s="5">
        <v>23</v>
      </c>
      <c r="K47" s="5">
        <v>22</v>
      </c>
      <c r="L47" s="5">
        <v>22</v>
      </c>
      <c r="M47" s="5">
        <v>22</v>
      </c>
      <c r="N47" s="5">
        <v>23</v>
      </c>
    </row>
    <row r="48" spans="1:14" ht="40.5" x14ac:dyDescent="0.25">
      <c r="A48" s="1">
        <v>45</v>
      </c>
      <c r="B48" s="4" t="s">
        <v>117</v>
      </c>
      <c r="C48" s="5" t="s">
        <v>118</v>
      </c>
      <c r="D48" s="5" t="s">
        <v>119</v>
      </c>
      <c r="E48" s="5" t="s">
        <v>9</v>
      </c>
      <c r="F48" s="5">
        <v>18</v>
      </c>
      <c r="G48" s="5"/>
      <c r="H48" s="5"/>
      <c r="I48" s="5"/>
      <c r="J48" s="5">
        <f>F48/3</f>
        <v>6</v>
      </c>
      <c r="K48" s="5">
        <f>F48/3</f>
        <v>6</v>
      </c>
      <c r="L48" s="5">
        <f>F48/3</f>
        <v>6</v>
      </c>
      <c r="M48" s="5"/>
      <c r="N48" s="5"/>
    </row>
    <row r="49" spans="1:14" ht="44.25" customHeight="1" x14ac:dyDescent="0.25">
      <c r="A49" s="1">
        <v>46</v>
      </c>
      <c r="B49" s="5" t="s">
        <v>130</v>
      </c>
      <c r="C49" s="5" t="s">
        <v>131</v>
      </c>
      <c r="D49" s="5" t="s">
        <v>138</v>
      </c>
      <c r="E49" s="5" t="s">
        <v>36</v>
      </c>
      <c r="F49" s="5">
        <v>36</v>
      </c>
      <c r="G49" s="5">
        <f>F49/8</f>
        <v>4.5</v>
      </c>
      <c r="H49" s="5">
        <f>F49/8</f>
        <v>4.5</v>
      </c>
      <c r="I49" s="5">
        <f>F49/8</f>
        <v>4.5</v>
      </c>
      <c r="J49" s="5">
        <f>F49/8</f>
        <v>4.5</v>
      </c>
      <c r="K49" s="5">
        <f>F49/8</f>
        <v>4.5</v>
      </c>
      <c r="L49" s="5">
        <f>F49/8</f>
        <v>4.5</v>
      </c>
      <c r="M49" s="5">
        <f>F49/8</f>
        <v>4.5</v>
      </c>
      <c r="N49" s="5">
        <f>F49/8</f>
        <v>4.5</v>
      </c>
    </row>
    <row r="50" spans="1:14" ht="97.5" customHeight="1" x14ac:dyDescent="0.25">
      <c r="A50" s="1">
        <v>47</v>
      </c>
      <c r="B50" s="5" t="s">
        <v>120</v>
      </c>
      <c r="C50" s="5" t="s">
        <v>120</v>
      </c>
      <c r="D50" s="8" t="s">
        <v>121</v>
      </c>
      <c r="E50" s="5" t="s">
        <v>146</v>
      </c>
      <c r="F50" s="5">
        <v>4</v>
      </c>
      <c r="G50" s="5">
        <v>1</v>
      </c>
      <c r="H50" s="5"/>
      <c r="I50" s="5">
        <v>1</v>
      </c>
      <c r="J50" s="5"/>
      <c r="K50" s="5">
        <v>1</v>
      </c>
      <c r="L50" s="5"/>
      <c r="M50" s="5">
        <v>1</v>
      </c>
      <c r="N50" s="5"/>
    </row>
    <row r="51" spans="1:14" ht="118.5" customHeight="1" x14ac:dyDescent="0.25">
      <c r="A51" s="1">
        <v>48</v>
      </c>
      <c r="B51" s="5" t="s">
        <v>122</v>
      </c>
      <c r="C51" s="5" t="s">
        <v>122</v>
      </c>
      <c r="D51" s="5" t="s">
        <v>157</v>
      </c>
      <c r="E51" s="5" t="s">
        <v>9</v>
      </c>
      <c r="F51" s="5">
        <v>9</v>
      </c>
      <c r="G51" s="5">
        <f>F51/8</f>
        <v>1.125</v>
      </c>
      <c r="H51" s="5">
        <f>F51/8</f>
        <v>1.125</v>
      </c>
      <c r="I51" s="5">
        <f>F51/8</f>
        <v>1.125</v>
      </c>
      <c r="J51" s="5">
        <f>F51/8</f>
        <v>1.125</v>
      </c>
      <c r="K51" s="5">
        <f>F51/8</f>
        <v>1.125</v>
      </c>
      <c r="L51" s="5">
        <f>F51/8</f>
        <v>1.125</v>
      </c>
      <c r="M51" s="5">
        <f>F51/8</f>
        <v>1.125</v>
      </c>
      <c r="N51" s="5">
        <f>F51/8</f>
        <v>1.125</v>
      </c>
    </row>
    <row r="52" spans="1:14" ht="69" customHeight="1" x14ac:dyDescent="0.25">
      <c r="A52" s="1">
        <v>49</v>
      </c>
      <c r="B52" s="5" t="s">
        <v>155</v>
      </c>
      <c r="C52" s="5" t="s">
        <v>156</v>
      </c>
      <c r="D52" s="5" t="s">
        <v>158</v>
      </c>
      <c r="E52" s="5" t="s">
        <v>36</v>
      </c>
      <c r="F52" s="5">
        <v>45</v>
      </c>
      <c r="G52" s="5">
        <v>6</v>
      </c>
      <c r="H52" s="5">
        <v>6</v>
      </c>
      <c r="I52" s="5">
        <v>5</v>
      </c>
      <c r="J52" s="5">
        <v>6</v>
      </c>
      <c r="K52" s="5">
        <v>6</v>
      </c>
      <c r="L52" s="5">
        <v>6</v>
      </c>
      <c r="M52" s="5">
        <v>5</v>
      </c>
      <c r="N52" s="5">
        <v>5</v>
      </c>
    </row>
    <row r="53" spans="1:14" ht="105" customHeight="1" x14ac:dyDescent="0.25">
      <c r="A53" s="1">
        <v>50</v>
      </c>
      <c r="B53" s="5" t="s">
        <v>123</v>
      </c>
      <c r="C53" s="5" t="s">
        <v>123</v>
      </c>
      <c r="D53" s="5" t="s">
        <v>136</v>
      </c>
      <c r="E53" s="5" t="s">
        <v>146</v>
      </c>
      <c r="F53" s="5">
        <v>45</v>
      </c>
      <c r="G53" s="5">
        <v>6</v>
      </c>
      <c r="H53" s="5">
        <v>6</v>
      </c>
      <c r="I53" s="5">
        <v>5</v>
      </c>
      <c r="J53" s="5">
        <v>6</v>
      </c>
      <c r="K53" s="5">
        <v>6</v>
      </c>
      <c r="L53" s="5">
        <v>5</v>
      </c>
      <c r="M53" s="5">
        <v>6</v>
      </c>
      <c r="N53" s="5">
        <v>5</v>
      </c>
    </row>
    <row r="54" spans="1:14" ht="99" customHeight="1" x14ac:dyDescent="0.25">
      <c r="A54" s="1">
        <v>51</v>
      </c>
      <c r="B54" s="5" t="s">
        <v>124</v>
      </c>
      <c r="C54" s="5" t="s">
        <v>153</v>
      </c>
      <c r="D54" s="5" t="s">
        <v>137</v>
      </c>
      <c r="E54" s="5" t="s">
        <v>146</v>
      </c>
      <c r="F54" s="5">
        <v>80</v>
      </c>
      <c r="G54" s="5">
        <f>F54/8</f>
        <v>10</v>
      </c>
      <c r="H54" s="5">
        <f>F54/8</f>
        <v>10</v>
      </c>
      <c r="I54" s="5">
        <f>F54/8</f>
        <v>10</v>
      </c>
      <c r="J54" s="5">
        <f>F54/8</f>
        <v>10</v>
      </c>
      <c r="K54" s="5">
        <f>F54/8</f>
        <v>10</v>
      </c>
      <c r="L54" s="5">
        <f>F54/8</f>
        <v>10</v>
      </c>
      <c r="M54" s="5">
        <f>F54/8</f>
        <v>10</v>
      </c>
      <c r="N54" s="5">
        <f>F54/8</f>
        <v>10</v>
      </c>
    </row>
    <row r="55" spans="1:14" ht="52.5" customHeight="1" x14ac:dyDescent="0.25">
      <c r="A55" s="1">
        <v>52</v>
      </c>
      <c r="B55" s="5" t="s">
        <v>141</v>
      </c>
      <c r="C55" s="5" t="s">
        <v>141</v>
      </c>
      <c r="D55" s="5" t="s">
        <v>142</v>
      </c>
      <c r="E55" s="5" t="s">
        <v>9</v>
      </c>
      <c r="F55" s="5">
        <v>70</v>
      </c>
      <c r="G55" s="5">
        <f>F55/8</f>
        <v>8.75</v>
      </c>
      <c r="H55" s="5">
        <f>F55/8</f>
        <v>8.75</v>
      </c>
      <c r="I55" s="5">
        <f>F55/8</f>
        <v>8.75</v>
      </c>
      <c r="J55" s="5">
        <f>F55/8</f>
        <v>8.75</v>
      </c>
      <c r="K55" s="5">
        <f>F55/8</f>
        <v>8.75</v>
      </c>
      <c r="L55" s="5">
        <f>F55/8</f>
        <v>8.75</v>
      </c>
      <c r="M55" s="5">
        <f>F55/8</f>
        <v>8.75</v>
      </c>
      <c r="N55" s="5">
        <f>F55/8</f>
        <v>8.75</v>
      </c>
    </row>
    <row r="56" spans="1:14" ht="107.25" customHeight="1" x14ac:dyDescent="0.25">
      <c r="A56" s="1">
        <v>53</v>
      </c>
      <c r="B56" s="5" t="s">
        <v>125</v>
      </c>
      <c r="C56" s="5" t="s">
        <v>125</v>
      </c>
      <c r="D56" s="4" t="s">
        <v>126</v>
      </c>
      <c r="E56" s="5" t="s">
        <v>9</v>
      </c>
      <c r="F56" s="5">
        <v>76</v>
      </c>
      <c r="G56" s="5">
        <f>F56/8</f>
        <v>9.5</v>
      </c>
      <c r="H56" s="5">
        <f>F56/8</f>
        <v>9.5</v>
      </c>
      <c r="I56" s="5">
        <f>F56/8</f>
        <v>9.5</v>
      </c>
      <c r="J56" s="5">
        <f>F56/8</f>
        <v>9.5</v>
      </c>
      <c r="K56" s="5">
        <f>F56/8</f>
        <v>9.5</v>
      </c>
      <c r="L56" s="5">
        <f>F56/8</f>
        <v>9.5</v>
      </c>
      <c r="M56" s="5">
        <f>F56/8</f>
        <v>9.5</v>
      </c>
      <c r="N56" s="5">
        <f>F56/8</f>
        <v>9.5</v>
      </c>
    </row>
  </sheetData>
  <mergeCells count="2">
    <mergeCell ref="B1:N1"/>
    <mergeCell ref="A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2014-02-19T06:56:58Z</dcterms:modified>
</cp:coreProperties>
</file>